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SEKRETARIAT\"/>
    </mc:Choice>
  </mc:AlternateContent>
  <bookViews>
    <workbookView xWindow="0" yWindow="0" windowWidth="28800" windowHeight="12435"/>
  </bookViews>
  <sheets>
    <sheet name="PENDIDIKAN FORMAL PAKAI" sheetId="4" r:id="rId1"/>
    <sheet name="RAB Kegiatan-Pendidikan edted" sheetId="3" r:id="rId2"/>
    <sheet name="RAB Kegiatan-Pendidikan-dan-Pel" sheetId="2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B24" i="4" l="1"/>
  <c r="B23" i="4"/>
  <c r="B15" i="4"/>
  <c r="B14" i="4"/>
  <c r="B16" i="4"/>
  <c r="F34" i="3" l="1"/>
  <c r="F27" i="4"/>
  <c r="F29" i="4" s="1"/>
  <c r="E26" i="4"/>
  <c r="E25" i="4" s="1"/>
  <c r="E24" i="4"/>
  <c r="E23" i="4"/>
  <c r="E21" i="4"/>
  <c r="E20" i="4"/>
  <c r="E19" i="4" s="1"/>
  <c r="E18" i="4"/>
  <c r="E17" i="4" s="1"/>
  <c r="E16" i="4"/>
  <c r="E15" i="4"/>
  <c r="E14" i="4"/>
  <c r="E11" i="4"/>
  <c r="E10" i="4" s="1"/>
  <c r="E9" i="4"/>
  <c r="E8" i="4"/>
  <c r="E26" i="3"/>
  <c r="E25" i="3" s="1"/>
  <c r="E22" i="3"/>
  <c r="E11" i="3"/>
  <c r="E10" i="3" s="1"/>
  <c r="E21" i="3"/>
  <c r="E20" i="3"/>
  <c r="E19" i="3" s="1"/>
  <c r="E16" i="2"/>
  <c r="E15" i="2"/>
  <c r="E18" i="3"/>
  <c r="E17" i="3" s="1"/>
  <c r="E16" i="3"/>
  <c r="E13" i="3" s="1"/>
  <c r="E15" i="3"/>
  <c r="E14" i="3"/>
  <c r="E24" i="3"/>
  <c r="E23" i="3"/>
  <c r="E9" i="3"/>
  <c r="E8" i="3"/>
  <c r="F27" i="3"/>
  <c r="F23" i="2"/>
  <c r="G23" i="2" s="1"/>
  <c r="E13" i="4" l="1"/>
  <c r="E22" i="4"/>
  <c r="H27" i="4"/>
  <c r="E7" i="4"/>
  <c r="H27" i="3"/>
  <c r="E7" i="3"/>
  <c r="E28" i="3" s="1"/>
  <c r="F28" i="3" s="1"/>
  <c r="G32" i="3" s="1"/>
  <c r="E28" i="4" l="1"/>
  <c r="H32" i="4" s="1"/>
  <c r="F31" i="4"/>
  <c r="F28" i="4" l="1"/>
  <c r="G37" i="4"/>
  <c r="G31" i="4"/>
  <c r="F34" i="4"/>
</calcChain>
</file>

<file path=xl/sharedStrings.xml><?xml version="1.0" encoding="utf-8"?>
<sst xmlns="http://schemas.openxmlformats.org/spreadsheetml/2006/main" count="163" uniqueCount="80">
  <si>
    <t>RINCIAN ANGGARAN BELANJA</t>
  </si>
  <si>
    <t>Program : 2.10.2.10.01.01 - Manajemen Administrasi Pelayanan Umum, Kepegawaian dan Keuangan Perangkat Daerah</t>
  </si>
  <si>
    <t>Kegiatan : 2.10.2.10.01.01.0015 - Kegiatan Pendidikan dan Pelatihan Formal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</si>
  <si>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</si>
  <si>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</si>
  <si>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</si>
  <si>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</si>
  <si>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</si>
  <si>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</si>
  <si>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</si>
  <si>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Honorarium Tim Pengadaan Barang Dan Jasa</t>
  </si>
  <si>
    <r>
      <t>800.000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</si>
  <si>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Pejabat Pengadaan</t>
    </r>
  </si>
  <si>
    <t>Orang/paket Pengadaan</t>
  </si>
  <si>
    <t>500.000</t>
  </si>
  <si>
    <t xml:space="preserve">500.000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</si>
  <si>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Pejabat Penerima</t>
    </r>
  </si>
  <si>
    <t>O/P</t>
  </si>
  <si>
    <t>300.000</t>
  </si>
  <si>
    <t xml:space="preserve">300.000 </t>
  </si>
  <si>
    <t>Belanja Jasa Pengajar/Instruktur/Narasumber/Tenaga Ahli</t>
  </si>
  <si>
    <r>
      <t>12.750.000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</si>
  <si>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 Narasumber Daerah</t>
    </r>
  </si>
  <si>
    <t>Oh</t>
  </si>
  <si>
    <t>1.500.000</t>
  </si>
  <si>
    <t xml:space="preserve">4.500.000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</si>
  <si>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Honorarium Moderator</t>
    </r>
  </si>
  <si>
    <t>OK</t>
  </si>
  <si>
    <t xml:space="preserve">1.500.000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</si>
  <si>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Honor Narasumber/tenaga Ahli Pusat</t>
    </r>
  </si>
  <si>
    <t>Ok</t>
  </si>
  <si>
    <t>2.250.000</t>
  </si>
  <si>
    <t xml:space="preserve">6.750.000 </t>
  </si>
  <si>
    <t>Belanja Makanan Dan Minuman Peserta Kegiatan</t>
  </si>
  <si>
    <r>
      <t>22.500.000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</si>
  <si>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Snack Prasmanan</t>
    </r>
  </si>
  <si>
    <t>Kali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</si>
  <si>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Jamuan Makan (Prasmanan)</t>
    </r>
  </si>
  <si>
    <t>Belanja Perjalanan Dinas Luar Daerah</t>
  </si>
  <si>
    <r>
      <t>9.900.000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</si>
  <si>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Penginapan</t>
    </r>
  </si>
  <si>
    <t>800.000</t>
  </si>
  <si>
    <t xml:space="preserve">2.400.000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</si>
  <si>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Tiket Pesawat</t>
    </r>
  </si>
  <si>
    <t>2.500.000</t>
  </si>
  <si>
    <t xml:space="preserve">7.500.000 </t>
  </si>
  <si>
    <t>Belanja Kursus-Kursus Singkat/Pelatihan</t>
  </si>
  <si>
    <r>
      <t>125.050.000</t>
    </r>
    <r>
      <rPr>
        <b/>
        <sz val="9"/>
        <color theme="1"/>
        <rFont val="Calibri"/>
        <family val="2"/>
        <charset val="1"/>
        <scheme val="minor"/>
      </rPr>
      <t xml:space="preserve"> </t>
    </r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</si>
  <si>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Pelatihan peserta Bintek, Pelatihan, Peserta Workshop, Kunjungan Kerja, Seminar dll</t>
    </r>
  </si>
  <si>
    <t>Tahun</t>
  </si>
  <si>
    <t>0</t>
  </si>
  <si>
    <t xml:space="preserve">0 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</si>
  <si>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>Pelatihan Peserta Bintek, Pelatihan, Peserta Workshop, Kunjungan Kerja, Seminar Dll</t>
    </r>
  </si>
  <si>
    <t>125.050.000</t>
  </si>
  <si>
    <t xml:space="preserve">125.050.000 </t>
  </si>
  <si>
    <t xml:space="preserve">Jumlah </t>
  </si>
  <si>
    <t>     Semarang,</t>
  </si>
  <si>
    <t xml:space="preserve">KEPALA DINAS KOMUNIKASI &amp; INFORMATIKA </t>
  </si>
  <si>
    <t>PROVINSI JAWA TENGAH</t>
  </si>
  <si>
    <t>RIENA RETNANINGRUM, SH</t>
  </si>
  <si>
    <t>NIP. 196410261989092001</t>
  </si>
  <si>
    <t>Belanja Perlengkapan Diklat/Seminar/Bintek/Sosialisasi/Lokakarya</t>
  </si>
  <si>
    <r>
      <t>         </t>
    </r>
    <r>
      <rPr>
        <i/>
        <sz val="9"/>
        <color theme="1"/>
        <rFont val="Calibri"/>
        <family val="2"/>
        <charset val="1"/>
        <scheme val="minor"/>
      </rPr>
      <t xml:space="preserve">Seminar Kit peserta Bintek Peningkatan Kompetensi Jabatan Fungsional </t>
    </r>
  </si>
  <si>
    <t>Belanja sewa Rumah/Gdg/Gudang/parkir</t>
  </si>
  <si>
    <t xml:space="preserve">     Belanja sewa ruang rapat/pertemuan</t>
  </si>
  <si>
    <t>Belanja Jasa Kantor</t>
  </si>
  <si>
    <t>hari</t>
  </si>
  <si>
    <t>80000</t>
  </si>
  <si>
    <t>buah</t>
  </si>
  <si>
    <r>
      <t>         </t>
    </r>
    <r>
      <rPr>
        <i/>
        <sz val="11"/>
        <color theme="1"/>
        <rFont val="Arial"/>
        <family val="2"/>
      </rPr>
      <t>Pejabat Pengadaan</t>
    </r>
  </si>
  <si>
    <r>
      <t>         </t>
    </r>
    <r>
      <rPr>
        <i/>
        <sz val="11"/>
        <color theme="1"/>
        <rFont val="Arial"/>
        <family val="2"/>
      </rPr>
      <t>Pejabat Penerima</t>
    </r>
  </si>
  <si>
    <r>
      <t>         </t>
    </r>
    <r>
      <rPr>
        <i/>
        <sz val="11"/>
        <color theme="1"/>
        <rFont val="Arial"/>
        <family val="2"/>
      </rPr>
      <t xml:space="preserve">Seminar Kit peserta Bintek Peningkatan Kompetensi Jabatan Fungsional </t>
    </r>
  </si>
  <si>
    <r>
      <t>         </t>
    </r>
    <r>
      <rPr>
        <i/>
        <sz val="11"/>
        <color theme="1"/>
        <rFont val="Arial"/>
        <family val="2"/>
      </rPr>
      <t>Honor Narasumber Daerah</t>
    </r>
  </si>
  <si>
    <r>
      <t>         </t>
    </r>
    <r>
      <rPr>
        <i/>
        <sz val="11"/>
        <color theme="1"/>
        <rFont val="Arial"/>
        <family val="2"/>
      </rPr>
      <t>Honorarium Moderator</t>
    </r>
  </si>
  <si>
    <r>
      <t>         </t>
    </r>
    <r>
      <rPr>
        <i/>
        <sz val="11"/>
        <color theme="1"/>
        <rFont val="Arial"/>
        <family val="2"/>
      </rPr>
      <t>Honor Narasumber/tenaga Ahli Pusat</t>
    </r>
  </si>
  <si>
    <r>
      <t>         </t>
    </r>
    <r>
      <rPr>
        <i/>
        <sz val="11"/>
        <color theme="1"/>
        <rFont val="Arial"/>
        <family val="2"/>
      </rPr>
      <t>Snack Prasmanan</t>
    </r>
  </si>
  <si>
    <r>
      <t>         </t>
    </r>
    <r>
      <rPr>
        <i/>
        <sz val="11"/>
        <color theme="1"/>
        <rFont val="Arial"/>
        <family val="2"/>
      </rPr>
      <t>Jamuan Makan (Prasmanan)</t>
    </r>
  </si>
  <si>
    <r>
      <t>         </t>
    </r>
    <r>
      <rPr>
        <i/>
        <sz val="11"/>
        <color theme="1"/>
        <rFont val="Arial"/>
        <family val="2"/>
      </rPr>
      <t>Penginapan</t>
    </r>
  </si>
  <si>
    <r>
      <t>         </t>
    </r>
    <r>
      <rPr>
        <i/>
        <sz val="11"/>
        <color theme="1"/>
        <rFont val="Arial"/>
        <family val="2"/>
      </rPr>
      <t>Tiket Pesawat</t>
    </r>
  </si>
  <si>
    <r>
      <t>         </t>
    </r>
    <r>
      <rPr>
        <i/>
        <sz val="11"/>
        <color theme="1"/>
        <rFont val="Arial"/>
        <family val="2"/>
      </rPr>
      <t>Pelatihan Peserta Bintek, Pelatihan, Peserta Workshop, Kunjungan Kerja, Seminar Dll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</si>
</sst>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b/>
      <sz val="13"/>
      <color theme="1"/>
      <name val="Calibri"/>
      <family val="2"/>
      <charset val="1"/>
      <scheme val="minor"/>
    </font>
    <font>
      <b/>
      <sz val="9"/>
      <color theme="1"/>
      <name val="Calibri"/>
      <family val="2"/>
      <charset val="1"/>
      <scheme val="minor"/>
    </font>
    <font>
      <b/>
      <u/>
      <sz val="9"/>
      <color theme="1"/>
      <name val="Calibri"/>
      <family val="2"/>
      <charset val="1"/>
      <scheme val="minor"/>
    </font>
    <font>
      <i/>
      <sz val="9"/>
      <color theme="1"/>
      <name val="Calibri"/>
      <family val="2"/>
      <charset val="1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u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9">
    <xf numFmtId="0" fontId="0" fillId="0" borderId="0" xfId="0"/>
    <xf numFmtId="0" fontId="0" fillId="0" borderId="12" xfId="0" applyBorder="1"/>
    <xf numFmtId="0" fontId="18" fillId="33" borderId="15" xfId="0" applyFont="1" applyFill="1" applyBorder="1" applyAlignment="1">
      <alignment wrapText="1"/>
    </xf>
    <xf numFmtId="0" fontId="0" fillId="0" borderId="18" xfId="0" applyBorder="1"/>
    <xf numFmtId="0" fontId="18" fillId="33" borderId="20" xfId="0" applyFont="1" applyFill="1" applyBorder="1" applyAlignment="1">
      <alignment wrapText="1"/>
    </xf>
    <xf numFmtId="0" fontId="20" fillId="33" borderId="10" xfId="0" applyFont="1" applyFill="1" applyBorder="1" applyAlignment="1">
      <alignment horizontal="center" wrapText="1"/>
    </xf>
    <xf numFmtId="0" fontId="21" fillId="33" borderId="14" xfId="0" applyFont="1" applyFill="1" applyBorder="1" applyAlignment="1">
      <alignment wrapText="1"/>
    </xf>
    <xf numFmtId="0" fontId="22" fillId="33" borderId="14" xfId="0" applyFont="1" applyFill="1" applyBorder="1" applyAlignment="1">
      <alignment horizontal="right" wrapText="1"/>
    </xf>
    <xf numFmtId="0" fontId="18" fillId="33" borderId="14" xfId="0" applyFont="1" applyFill="1" applyBorder="1" applyAlignment="1">
      <alignment horizontal="center" wrapText="1"/>
    </xf>
    <xf numFmtId="49" fontId="18" fillId="33" borderId="14" xfId="0" applyNumberFormat="1" applyFont="1" applyFill="1" applyBorder="1" applyAlignment="1">
      <alignment horizontal="right" wrapText="1"/>
    </xf>
    <xf numFmtId="49" fontId="21" fillId="33" borderId="14" xfId="0" applyNumberFormat="1" applyFont="1" applyFill="1" applyBorder="1" applyAlignment="1">
      <alignment horizontal="right" wrapText="1"/>
    </xf>
    <xf numFmtId="0" fontId="18" fillId="33" borderId="14" xfId="0" applyFont="1" applyFill="1" applyBorder="1" applyAlignment="1">
      <alignment wrapText="1"/>
    </xf>
    <xf numFmtId="0" fontId="22" fillId="33" borderId="14" xfId="0" applyFont="1" applyFill="1" applyBorder="1" applyAlignment="1">
      <alignment horizontal="center" wrapText="1"/>
    </xf>
    <xf numFmtId="49" fontId="22" fillId="33" borderId="14" xfId="0" applyNumberFormat="1" applyFont="1" applyFill="1" applyBorder="1" applyAlignment="1">
      <alignment horizontal="right" wrapText="1"/>
    </xf>
    <xf numFmtId="3" fontId="0" fillId="0" borderId="0" xfId="0" applyNumberFormat="1"/>
    <xf numFmtId="3" fontId="20" fillId="33" borderId="10" xfId="0" applyNumberFormat="1" applyFont="1" applyFill="1" applyBorder="1" applyAlignment="1">
      <alignment horizontal="right" wrapText="1"/>
    </xf>
    <xf numFmtId="3" fontId="18" fillId="33" borderId="14" xfId="0" applyNumberFormat="1" applyFont="1" applyFill="1" applyBorder="1" applyAlignment="1">
      <alignment horizontal="right" wrapText="1"/>
    </xf>
    <xf numFmtId="3" fontId="22" fillId="33" borderId="14" xfId="0" applyNumberFormat="1" applyFont="1" applyFill="1" applyBorder="1" applyAlignment="1">
      <alignment horizontal="right" wrapText="1"/>
    </xf>
    <xf numFmtId="3" fontId="21" fillId="33" borderId="14" xfId="0" applyNumberFormat="1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0" fontId="20" fillId="33" borderId="13" xfId="0" applyFont="1" applyFill="1" applyBorder="1" applyAlignment="1">
      <alignment horizontal="right" wrapText="1"/>
    </xf>
    <xf numFmtId="0" fontId="18" fillId="33" borderId="18" xfId="0" applyFont="1" applyFill="1" applyBorder="1" applyAlignment="1">
      <alignment wrapText="1"/>
    </xf>
    <xf numFmtId="0" fontId="18" fillId="33" borderId="0" xfId="0" applyFont="1" applyFill="1" applyBorder="1" applyAlignment="1">
      <alignment wrapText="1"/>
    </xf>
    <xf numFmtId="0" fontId="25" fillId="33" borderId="14" xfId="0" applyFont="1" applyFill="1" applyBorder="1" applyAlignment="1">
      <alignment wrapText="1"/>
    </xf>
    <xf numFmtId="0" fontId="20" fillId="33" borderId="18" xfId="0" applyFont="1" applyFill="1" applyBorder="1" applyAlignment="1">
      <alignment horizontal="right" wrapText="1"/>
    </xf>
    <xf numFmtId="0" fontId="0" fillId="0" borderId="26" xfId="0" applyBorder="1"/>
    <xf numFmtId="0" fontId="0" fillId="0" borderId="25" xfId="0" applyBorder="1"/>
    <xf numFmtId="0" fontId="20" fillId="33" borderId="22" xfId="0" applyFont="1" applyFill="1" applyBorder="1" applyAlignment="1">
      <alignment horizontal="right" wrapText="1"/>
    </xf>
    <xf numFmtId="3" fontId="20" fillId="33" borderId="24" xfId="0" applyNumberFormat="1" applyFont="1" applyFill="1" applyBorder="1" applyAlignment="1">
      <alignment horizontal="right" wrapText="1"/>
    </xf>
    <xf numFmtId="0" fontId="22" fillId="33" borderId="16" xfId="0" applyFont="1" applyFill="1" applyBorder="1" applyAlignment="1">
      <alignment horizontal="center" wrapText="1"/>
    </xf>
    <xf numFmtId="0" fontId="20" fillId="33" borderId="24" xfId="0" applyFont="1" applyFill="1" applyBorder="1" applyAlignment="1">
      <alignment horizontal="right" wrapText="1"/>
    </xf>
    <xf numFmtId="3" fontId="23" fillId="33" borderId="14" xfId="0" applyNumberFormat="1" applyFont="1" applyFill="1" applyBorder="1" applyAlignment="1">
      <alignment horizontal="right" wrapText="1"/>
    </xf>
    <xf numFmtId="3" fontId="26" fillId="33" borderId="14" xfId="0" applyNumberFormat="1" applyFont="1" applyFill="1" applyBorder="1" applyAlignment="1">
      <alignment horizontal="right" wrapText="1"/>
    </xf>
    <xf numFmtId="0" fontId="24" fillId="33" borderId="24" xfId="0" applyFont="1" applyFill="1" applyBorder="1" applyAlignment="1">
      <alignment horizontal="right" wrapText="1"/>
    </xf>
    <xf numFmtId="0" fontId="0" fillId="0" borderId="14" xfId="0" applyBorder="1"/>
    <xf numFmtId="3" fontId="25" fillId="0" borderId="14" xfId="0" applyNumberFormat="1" applyFont="1" applyBorder="1"/>
    <xf numFmtId="3" fontId="25" fillId="33" borderId="14" xfId="0" applyNumberFormat="1" applyFont="1" applyFill="1" applyBorder="1" applyAlignment="1">
      <alignment horizontal="right" wrapText="1"/>
    </xf>
    <xf numFmtId="0" fontId="28" fillId="0" borderId="0" xfId="0" applyFont="1"/>
    <xf numFmtId="0" fontId="27" fillId="33" borderId="10" xfId="0" applyFont="1" applyFill="1" applyBorder="1" applyAlignment="1">
      <alignment horizontal="center" wrapText="1"/>
    </xf>
    <xf numFmtId="0" fontId="29" fillId="33" borderId="14" xfId="0" applyFont="1" applyFill="1" applyBorder="1" applyAlignment="1">
      <alignment wrapText="1"/>
    </xf>
    <xf numFmtId="0" fontId="30" fillId="33" borderId="14" xfId="0" applyFont="1" applyFill="1" applyBorder="1" applyAlignment="1">
      <alignment horizontal="right" wrapText="1"/>
    </xf>
    <xf numFmtId="0" fontId="28" fillId="33" borderId="14" xfId="0" applyFont="1" applyFill="1" applyBorder="1" applyAlignment="1">
      <alignment horizontal="center" wrapText="1"/>
    </xf>
    <xf numFmtId="3" fontId="28" fillId="33" borderId="14" xfId="0" applyNumberFormat="1" applyFont="1" applyFill="1" applyBorder="1" applyAlignment="1">
      <alignment horizontal="right" wrapText="1"/>
    </xf>
    <xf numFmtId="3" fontId="29" fillId="33" borderId="14" xfId="0" applyNumberFormat="1" applyFont="1" applyFill="1" applyBorder="1" applyAlignment="1">
      <alignment horizontal="right" wrapText="1"/>
    </xf>
    <xf numFmtId="0" fontId="28" fillId="33" borderId="14" xfId="0" applyFont="1" applyFill="1" applyBorder="1" applyAlignment="1">
      <alignment wrapText="1"/>
    </xf>
    <xf numFmtId="0" fontId="30" fillId="33" borderId="14" xfId="0" applyFont="1" applyFill="1" applyBorder="1" applyAlignment="1">
      <alignment horizontal="center" wrapText="1"/>
    </xf>
    <xf numFmtId="3" fontId="30" fillId="33" borderId="14" xfId="0" applyNumberFormat="1" applyFont="1" applyFill="1" applyBorder="1" applyAlignment="1">
      <alignment horizontal="right" wrapText="1"/>
    </xf>
    <xf numFmtId="0" fontId="27" fillId="33" borderId="14" xfId="0" applyFont="1" applyFill="1" applyBorder="1" applyAlignment="1">
      <alignment wrapText="1"/>
    </xf>
    <xf numFmtId="3" fontId="31" fillId="33" borderId="14" xfId="0" applyNumberFormat="1" applyFont="1" applyFill="1" applyBorder="1" applyAlignment="1">
      <alignment horizontal="right" wrapText="1"/>
    </xf>
    <xf numFmtId="0" fontId="28" fillId="0" borderId="14" xfId="0" applyFont="1" applyBorder="1"/>
    <xf numFmtId="3" fontId="29" fillId="0" borderId="14" xfId="0" applyNumberFormat="1" applyFont="1" applyBorder="1"/>
    <xf numFmtId="0" fontId="30" fillId="33" borderId="16" xfId="0" applyFont="1" applyFill="1" applyBorder="1" applyAlignment="1">
      <alignment horizontal="center" wrapText="1"/>
    </xf>
    <xf numFmtId="0" fontId="27" fillId="33" borderId="24" xfId="0" applyFont="1" applyFill="1" applyBorder="1" applyAlignment="1">
      <alignment horizontal="right" wrapText="1"/>
    </xf>
    <xf numFmtId="0" fontId="30" fillId="33" borderId="24" xfId="0" applyFont="1" applyFill="1" applyBorder="1" applyAlignment="1">
      <alignment horizontal="right" wrapText="1"/>
    </xf>
    <xf numFmtId="0" fontId="27" fillId="33" borderId="22" xfId="0" applyFont="1" applyFill="1" applyBorder="1" applyAlignment="1">
      <alignment horizontal="right" wrapText="1"/>
    </xf>
    <xf numFmtId="3" fontId="27" fillId="33" borderId="24" xfId="0" applyNumberFormat="1" applyFont="1" applyFill="1" applyBorder="1" applyAlignment="1">
      <alignment horizontal="right" wrapText="1"/>
    </xf>
    <xf numFmtId="3" fontId="28" fillId="0" borderId="0" xfId="0" applyNumberFormat="1" applyFont="1"/>
    <xf numFmtId="0" fontId="27" fillId="33" borderId="18" xfId="0" applyFont="1" applyFill="1" applyBorder="1" applyAlignment="1">
      <alignment horizontal="right" wrapText="1"/>
    </xf>
    <xf numFmtId="0" fontId="27" fillId="33" borderId="13" xfId="0" applyFont="1" applyFill="1" applyBorder="1" applyAlignment="1">
      <alignment horizontal="right" wrapText="1"/>
    </xf>
    <xf numFmtId="3" fontId="27" fillId="33" borderId="10" xfId="0" applyNumberFormat="1" applyFont="1" applyFill="1" applyBorder="1" applyAlignment="1">
      <alignment horizontal="right" wrapText="1"/>
    </xf>
    <xf numFmtId="0" fontId="28" fillId="33" borderId="18" xfId="0" applyFont="1" applyFill="1" applyBorder="1" applyAlignment="1">
      <alignment wrapText="1"/>
    </xf>
    <xf numFmtId="0" fontId="28" fillId="33" borderId="15" xfId="0" applyFont="1" applyFill="1" applyBorder="1" applyAlignment="1">
      <alignment wrapText="1"/>
    </xf>
    <xf numFmtId="0" fontId="28" fillId="33" borderId="0" xfId="0" applyFont="1" applyFill="1" applyBorder="1" applyAlignment="1">
      <alignment wrapText="1"/>
    </xf>
    <xf numFmtId="0" fontId="28" fillId="33" borderId="20" xfId="0" applyFont="1" applyFill="1" applyBorder="1" applyAlignment="1">
      <alignment wrapText="1"/>
    </xf>
    <xf numFmtId="0" fontId="28" fillId="0" borderId="26" xfId="0" applyFont="1" applyBorder="1"/>
    <xf numFmtId="0" fontId="28" fillId="0" borderId="25" xfId="0" applyFont="1" applyBorder="1"/>
    <xf numFmtId="0" fontId="28" fillId="0" borderId="15" xfId="0" applyFont="1" applyBorder="1"/>
    <xf numFmtId="0" fontId="28" fillId="0" borderId="11" xfId="0" applyFont="1" applyBorder="1"/>
    <xf numFmtId="0" fontId="28" fillId="0" borderId="17" xfId="0" applyFont="1" applyBorder="1"/>
    <xf numFmtId="0" fontId="27" fillId="33" borderId="11" xfId="0" applyFont="1" applyFill="1" applyBorder="1" applyAlignment="1">
      <alignment horizontal="center" wrapText="1"/>
    </xf>
    <xf numFmtId="0" fontId="27" fillId="33" borderId="12" xfId="0" applyFont="1" applyFill="1" applyBorder="1" applyAlignment="1">
      <alignment horizontal="center" wrapText="1"/>
    </xf>
    <xf numFmtId="0" fontId="27" fillId="33" borderId="13" xfId="0" applyFont="1" applyFill="1" applyBorder="1" applyAlignment="1">
      <alignment horizontal="center" wrapText="1"/>
    </xf>
    <xf numFmtId="0" fontId="28" fillId="33" borderId="17" xfId="0" applyFont="1" applyFill="1" applyBorder="1" applyAlignment="1">
      <alignment wrapText="1"/>
    </xf>
    <xf numFmtId="0" fontId="28" fillId="33" borderId="18" xfId="0" applyFont="1" applyFill="1" applyBorder="1" applyAlignment="1">
      <alignment wrapText="1"/>
    </xf>
    <xf numFmtId="0" fontId="28" fillId="33" borderId="19" xfId="0" applyFont="1" applyFill="1" applyBorder="1" applyAlignment="1">
      <alignment wrapText="1"/>
    </xf>
    <xf numFmtId="0" fontId="28" fillId="33" borderId="20" xfId="0" applyFont="1" applyFill="1" applyBorder="1" applyAlignment="1">
      <alignment wrapText="1"/>
    </xf>
    <xf numFmtId="0" fontId="28" fillId="33" borderId="21" xfId="0" applyFont="1" applyFill="1" applyBorder="1" applyAlignment="1">
      <alignment wrapText="1"/>
    </xf>
    <xf numFmtId="0" fontId="28" fillId="33" borderId="22" xfId="0" applyFont="1" applyFill="1" applyBorder="1" applyAlignment="1">
      <alignment wrapText="1"/>
    </xf>
    <xf numFmtId="0" fontId="27" fillId="33" borderId="23" xfId="0" applyFont="1" applyFill="1" applyBorder="1" applyAlignment="1">
      <alignment horizontal="center" wrapText="1"/>
    </xf>
    <xf numFmtId="0" fontId="27" fillId="33" borderId="24" xfId="0" applyFont="1" applyFill="1" applyBorder="1" applyAlignment="1">
      <alignment horizontal="center" wrapText="1"/>
    </xf>
    <xf numFmtId="0" fontId="29" fillId="33" borderId="0" xfId="0" applyFont="1" applyFill="1" applyAlignment="1">
      <alignment horizontal="center" wrapText="1"/>
    </xf>
    <xf numFmtId="0" fontId="29" fillId="33" borderId="16" xfId="0" applyFont="1" applyFill="1" applyBorder="1" applyAlignment="1">
      <alignment horizontal="center" wrapText="1"/>
    </xf>
    <xf numFmtId="0" fontId="27" fillId="33" borderId="0" xfId="0" applyFont="1" applyFill="1" applyBorder="1" applyAlignment="1">
      <alignment horizontal="center" wrapText="1"/>
    </xf>
    <xf numFmtId="0" fontId="27" fillId="33" borderId="16" xfId="0" applyFont="1" applyFill="1" applyBorder="1" applyAlignment="1">
      <alignment horizontal="center" wrapText="1"/>
    </xf>
    <xf numFmtId="0" fontId="28" fillId="33" borderId="18" xfId="0" applyFont="1" applyFill="1" applyBorder="1" applyAlignment="1">
      <alignment horizontal="center" wrapText="1"/>
    </xf>
    <xf numFmtId="0" fontId="28" fillId="33" borderId="19" xfId="0" applyFont="1" applyFill="1" applyBorder="1" applyAlignment="1">
      <alignment horizontal="center" wrapText="1"/>
    </xf>
    <xf numFmtId="0" fontId="27" fillId="33" borderId="0" xfId="0" applyFont="1" applyFill="1" applyAlignment="1">
      <alignment horizontal="center" wrapText="1"/>
    </xf>
    <xf numFmtId="0" fontId="28" fillId="33" borderId="0" xfId="0" applyFont="1" applyFill="1" applyAlignment="1">
      <alignment wrapText="1"/>
    </xf>
    <xf numFmtId="0" fontId="28" fillId="33" borderId="16" xfId="0" applyFont="1" applyFill="1" applyBorder="1" applyAlignment="1">
      <alignment wrapText="1"/>
    </xf>
    <xf numFmtId="0" fontId="18" fillId="33" borderId="18" xfId="0" applyFont="1" applyFill="1" applyBorder="1" applyAlignment="1">
      <alignment horizontal="center" wrapText="1"/>
    </xf>
    <xf numFmtId="0" fontId="18" fillId="33" borderId="19" xfId="0" applyFont="1" applyFill="1" applyBorder="1" applyAlignment="1">
      <alignment horizontal="center" wrapText="1"/>
    </xf>
    <xf numFmtId="0" fontId="20" fillId="33" borderId="0" xfId="0" applyFont="1" applyFill="1" applyAlignment="1">
      <alignment horizontal="center" wrapText="1"/>
    </xf>
    <xf numFmtId="0" fontId="20" fillId="33" borderId="16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8" fillId="33" borderId="17" xfId="0" applyFont="1" applyFill="1" applyBorder="1" applyAlignment="1">
      <alignment wrapText="1"/>
    </xf>
    <xf numFmtId="0" fontId="18" fillId="33" borderId="18" xfId="0" applyFont="1" applyFill="1" applyBorder="1" applyAlignment="1">
      <alignment wrapText="1"/>
    </xf>
    <xf numFmtId="0" fontId="18" fillId="33" borderId="19" xfId="0" applyFont="1" applyFill="1" applyBorder="1" applyAlignment="1">
      <alignment wrapText="1"/>
    </xf>
    <xf numFmtId="0" fontId="18" fillId="33" borderId="20" xfId="0" applyFont="1" applyFill="1" applyBorder="1" applyAlignment="1">
      <alignment wrapText="1"/>
    </xf>
    <xf numFmtId="0" fontId="18" fillId="33" borderId="21" xfId="0" applyFont="1" applyFill="1" applyBorder="1" applyAlignment="1">
      <alignment wrapText="1"/>
    </xf>
    <xf numFmtId="0" fontId="18" fillId="33" borderId="22" xfId="0" applyFont="1" applyFill="1" applyBorder="1" applyAlignment="1">
      <alignment wrapText="1"/>
    </xf>
    <xf numFmtId="0" fontId="20" fillId="33" borderId="23" xfId="0" applyFont="1" applyFill="1" applyBorder="1" applyAlignment="1">
      <alignment horizontal="center" wrapText="1"/>
    </xf>
    <xf numFmtId="0" fontId="20" fillId="33" borderId="24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1" fillId="33" borderId="0" xfId="0" applyFont="1" applyFill="1" applyAlignment="1">
      <alignment horizontal="center" wrapText="1"/>
    </xf>
    <xf numFmtId="0" fontId="21" fillId="33" borderId="16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18" fillId="33" borderId="0" xfId="0" applyFont="1" applyFill="1" applyAlignment="1">
      <alignment wrapText="1"/>
    </xf>
    <xf numFmtId="0" fontId="18" fillId="33" borderId="16" xfId="0" applyFont="1" applyFill="1" applyBorder="1" applyAlignment="1">
      <alignment wrapText="1"/>
    </xf>
    <xf numFmtId="0" fontId="18" fillId="33" borderId="15" xfId="0" applyFont="1" applyFill="1" applyBorder="1" applyAlignment="1">
      <alignment wrapText="1"/>
    </xf>
    <xf numFmtId="0" fontId="18" fillId="33" borderId="0" xfId="0" applyFont="1" applyFill="1" applyBorder="1" applyAlignment="1">
      <alignment wrapText="1"/>
    </xf>
    <xf numFmtId="0" fontId="20" fillId="33" borderId="11" xfId="0" applyFont="1" applyFill="1" applyBorder="1" applyAlignment="1">
      <alignment horizontal="right" wrapText="1"/>
    </xf>
    <xf numFmtId="0" fontId="20" fillId="33" borderId="12" xfId="0" applyFont="1" applyFill="1" applyBorder="1" applyAlignment="1">
      <alignment horizontal="right" wrapText="1"/>
    </xf>
    <xf numFmtId="0" fontId="20" fillId="33" borderId="13" xfId="0" applyFont="1" applyFill="1" applyBorder="1" applyAlignment="1">
      <alignment horizontal="right" wrapText="1"/>
    </xf>
    <xf numFmtId="0" fontId="20" fillId="33" borderId="21" xfId="0" applyFont="1" applyFill="1" applyBorder="1" applyAlignment="1">
      <alignment horizontal="center" wrapText="1"/>
    </xf>
    <xf numFmtId="0" fontId="20" fillId="33" borderId="2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RENCANAAN%202021\RKA%20Sekre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KA_SKPD_2.2"/>
    </sheetNames>
    <sheetDataSet>
      <sheetData sheetId="0">
        <row r="26">
          <cell r="I26">
            <v>194940000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topLeftCell="A19" zoomScale="96" zoomScaleNormal="96" workbookViewId="0">
      <selection activeCell="I27" sqref="I27"/>
    </sheetView>
  </sheetViews>
  <sheetFormatPr defaultRowHeight="14.25" x14ac:dyDescent="0.2"/>
  <cols>
    <col min="1" max="1" width="41.140625" style="37" customWidth="1"/>
    <col min="2" max="2" width="9.42578125" style="37" customWidth="1"/>
    <col min="3" max="3" width="17" style="37" customWidth="1"/>
    <col min="4" max="4" width="14.140625" style="37" customWidth="1"/>
    <col min="5" max="5" width="16" style="37" customWidth="1"/>
    <col min="6" max="6" width="15.5703125" style="37" customWidth="1"/>
    <col min="7" max="8" width="14.42578125" style="37" bestFit="1" customWidth="1"/>
    <col min="9" max="16384" width="9.140625" style="37"/>
  </cols>
  <sheetData>
    <row r="1" spans="1:5" ht="24.75" customHeight="1" x14ac:dyDescent="0.25">
      <c r="A1" s="69" t="s">
        <v>0</v>
      </c>
      <c r="B1" s="70"/>
      <c r="C1" s="70"/>
      <c r="D1" s="70"/>
      <c r="E1" s="71"/>
    </row>
    <row r="2" spans="1:5" ht="28.5" customHeight="1" x14ac:dyDescent="0.2">
      <c r="A2" s="72" t="s">
        <v>1</v>
      </c>
      <c r="B2" s="73"/>
      <c r="C2" s="73"/>
      <c r="D2" s="73"/>
      <c r="E2" s="74"/>
    </row>
    <row r="3" spans="1:5" ht="19.5" customHeight="1" x14ac:dyDescent="0.2">
      <c r="A3" s="75" t="s">
        <v>2</v>
      </c>
      <c r="B3" s="76"/>
      <c r="C3" s="76"/>
      <c r="D3" s="76"/>
      <c r="E3" s="77"/>
    </row>
    <row r="4" spans="1:5" ht="15" x14ac:dyDescent="0.25">
      <c r="A4" s="78" t="s">
        <v>3</v>
      </c>
      <c r="B4" s="69" t="s">
        <v>4</v>
      </c>
      <c r="C4" s="70"/>
      <c r="D4" s="71"/>
      <c r="E4" s="78" t="s">
        <v>5</v>
      </c>
    </row>
    <row r="5" spans="1:5" ht="15" x14ac:dyDescent="0.25">
      <c r="A5" s="79"/>
      <c r="B5" s="38" t="s">
        <v>6</v>
      </c>
      <c r="C5" s="38" t="s">
        <v>7</v>
      </c>
      <c r="D5" s="38" t="s">
        <v>8</v>
      </c>
      <c r="E5" s="79"/>
    </row>
    <row r="6" spans="1:5" ht="15" x14ac:dyDescent="0.25">
      <c r="A6" s="38">
        <v>1</v>
      </c>
      <c r="B6" s="38">
        <v>2</v>
      </c>
      <c r="C6" s="38">
        <v>3</v>
      </c>
      <c r="D6" s="38">
        <v>4</v>
      </c>
      <c r="E6" s="38" t="s">
        <v>9</v>
      </c>
    </row>
    <row r="7" spans="1:5" ht="30" x14ac:dyDescent="0.25">
      <c r="A7" s="39" t="s">
        <v>10</v>
      </c>
      <c r="B7" s="40"/>
      <c r="C7" s="41"/>
      <c r="D7" s="42"/>
      <c r="E7" s="43">
        <f>E8+E9</f>
        <v>1600000</v>
      </c>
    </row>
    <row r="8" spans="1:5" ht="28.5" x14ac:dyDescent="0.2">
      <c r="A8" s="44" t="s">
        <v>69</v>
      </c>
      <c r="B8" s="40">
        <v>2</v>
      </c>
      <c r="C8" s="45" t="s">
        <v>13</v>
      </c>
      <c r="D8" s="46">
        <v>500000</v>
      </c>
      <c r="E8" s="46">
        <f>B8*D8</f>
        <v>1000000</v>
      </c>
    </row>
    <row r="9" spans="1:5" x14ac:dyDescent="0.2">
      <c r="A9" s="44" t="s">
        <v>70</v>
      </c>
      <c r="B9" s="40">
        <v>2</v>
      </c>
      <c r="C9" s="45" t="s">
        <v>17</v>
      </c>
      <c r="D9" s="46">
        <v>300000</v>
      </c>
      <c r="E9" s="46">
        <f>B9*D9</f>
        <v>600000</v>
      </c>
    </row>
    <row r="10" spans="1:5" ht="45" x14ac:dyDescent="0.25">
      <c r="A10" s="39" t="s">
        <v>61</v>
      </c>
      <c r="B10" s="40"/>
      <c r="C10" s="45"/>
      <c r="D10" s="46"/>
      <c r="E10" s="43">
        <f>E11</f>
        <v>48000000</v>
      </c>
    </row>
    <row r="11" spans="1:5" ht="42.75" x14ac:dyDescent="0.2">
      <c r="A11" s="44" t="s">
        <v>71</v>
      </c>
      <c r="B11" s="40">
        <v>400</v>
      </c>
      <c r="C11" s="45" t="s">
        <v>68</v>
      </c>
      <c r="D11" s="46">
        <v>120000</v>
      </c>
      <c r="E11" s="46">
        <f>B11*D11</f>
        <v>48000000</v>
      </c>
    </row>
    <row r="12" spans="1:5" ht="15" x14ac:dyDescent="0.25">
      <c r="A12" s="39" t="s">
        <v>65</v>
      </c>
      <c r="B12" s="40"/>
      <c r="C12" s="45"/>
      <c r="D12" s="46"/>
      <c r="E12" s="46"/>
    </row>
    <row r="13" spans="1:5" ht="16.5" customHeight="1" x14ac:dyDescent="0.25">
      <c r="A13" s="47" t="s">
        <v>20</v>
      </c>
      <c r="B13" s="40"/>
      <c r="C13" s="45"/>
      <c r="D13" s="46"/>
      <c r="E13" s="48">
        <f>E14+E15+E16</f>
        <v>17000000</v>
      </c>
    </row>
    <row r="14" spans="1:5" x14ac:dyDescent="0.2">
      <c r="A14" s="44" t="s">
        <v>72</v>
      </c>
      <c r="B14" s="40">
        <f>1*2*2</f>
        <v>4</v>
      </c>
      <c r="C14" s="45" t="s">
        <v>23</v>
      </c>
      <c r="D14" s="46">
        <v>1500000</v>
      </c>
      <c r="E14" s="46">
        <f>B14*D14</f>
        <v>6000000</v>
      </c>
    </row>
    <row r="15" spans="1:5" x14ac:dyDescent="0.2">
      <c r="A15" s="44" t="s">
        <v>73</v>
      </c>
      <c r="B15" s="40">
        <f>1*2*2</f>
        <v>4</v>
      </c>
      <c r="C15" s="45" t="s">
        <v>27</v>
      </c>
      <c r="D15" s="46">
        <v>500000</v>
      </c>
      <c r="E15" s="46">
        <f t="shared" ref="E15:E16" si="0">B15*D15</f>
        <v>2000000</v>
      </c>
    </row>
    <row r="16" spans="1:5" ht="28.5" x14ac:dyDescent="0.2">
      <c r="A16" s="44" t="s">
        <v>74</v>
      </c>
      <c r="B16" s="40">
        <f>1*2*2</f>
        <v>4</v>
      </c>
      <c r="C16" s="45" t="s">
        <v>30</v>
      </c>
      <c r="D16" s="46">
        <v>2250000</v>
      </c>
      <c r="E16" s="46">
        <f t="shared" si="0"/>
        <v>9000000</v>
      </c>
    </row>
    <row r="17" spans="1:8" ht="30" x14ac:dyDescent="0.25">
      <c r="A17" s="39" t="s">
        <v>63</v>
      </c>
      <c r="B17" s="40"/>
      <c r="C17" s="45"/>
      <c r="D17" s="46"/>
      <c r="E17" s="48">
        <f>E18</f>
        <v>16000000</v>
      </c>
    </row>
    <row r="18" spans="1:8" ht="16.5" customHeight="1" x14ac:dyDescent="0.2">
      <c r="A18" s="44" t="s">
        <v>64</v>
      </c>
      <c r="B18" s="40">
        <v>2</v>
      </c>
      <c r="C18" s="41" t="s">
        <v>66</v>
      </c>
      <c r="D18" s="42">
        <v>8000000</v>
      </c>
      <c r="E18" s="42">
        <f>B18*D18</f>
        <v>16000000</v>
      </c>
    </row>
    <row r="19" spans="1:8" ht="30" x14ac:dyDescent="0.25">
      <c r="A19" s="39" t="s">
        <v>33</v>
      </c>
      <c r="B19" s="40"/>
      <c r="C19" s="45"/>
      <c r="D19" s="46"/>
      <c r="E19" s="48">
        <f>E20+E21</f>
        <v>42000000</v>
      </c>
    </row>
    <row r="20" spans="1:8" x14ac:dyDescent="0.2">
      <c r="A20" s="44" t="s">
        <v>75</v>
      </c>
      <c r="B20" s="40">
        <v>400</v>
      </c>
      <c r="C20" s="45" t="s">
        <v>30</v>
      </c>
      <c r="D20" s="46">
        <v>30000</v>
      </c>
      <c r="E20" s="46">
        <f>B20*D20</f>
        <v>12000000</v>
      </c>
    </row>
    <row r="21" spans="1:8" x14ac:dyDescent="0.2">
      <c r="A21" s="44" t="s">
        <v>76</v>
      </c>
      <c r="B21" s="40">
        <v>400</v>
      </c>
      <c r="C21" s="45" t="s">
        <v>30</v>
      </c>
      <c r="D21" s="46">
        <v>75000</v>
      </c>
      <c r="E21" s="46">
        <f>B21*D21</f>
        <v>30000000</v>
      </c>
    </row>
    <row r="22" spans="1:8" ht="15" x14ac:dyDescent="0.25">
      <c r="A22" s="39" t="s">
        <v>38</v>
      </c>
      <c r="B22" s="49"/>
      <c r="C22" s="49"/>
      <c r="D22" s="49"/>
      <c r="E22" s="50">
        <f>E23+E24</f>
        <v>55200000</v>
      </c>
    </row>
    <row r="23" spans="1:8" x14ac:dyDescent="0.2">
      <c r="A23" s="44" t="s">
        <v>77</v>
      </c>
      <c r="B23" s="40">
        <f>4*2</f>
        <v>8</v>
      </c>
      <c r="C23" s="45" t="s">
        <v>23</v>
      </c>
      <c r="D23" s="46">
        <v>900000</v>
      </c>
      <c r="E23" s="46">
        <f>B23*D23</f>
        <v>7200000</v>
      </c>
    </row>
    <row r="24" spans="1:8" x14ac:dyDescent="0.2">
      <c r="A24" s="44" t="s">
        <v>78</v>
      </c>
      <c r="B24" s="40">
        <f>4*2*2</f>
        <v>16</v>
      </c>
      <c r="C24" s="45" t="s">
        <v>30</v>
      </c>
      <c r="D24" s="46">
        <v>3000000</v>
      </c>
      <c r="E24" s="46">
        <f>B24*D24</f>
        <v>48000000</v>
      </c>
    </row>
    <row r="25" spans="1:8" ht="30" x14ac:dyDescent="0.25">
      <c r="A25" s="39" t="s">
        <v>46</v>
      </c>
      <c r="B25" s="40"/>
      <c r="C25" s="45"/>
      <c r="D25" s="46"/>
      <c r="E25" s="48">
        <f>E26</f>
        <v>300000000</v>
      </c>
    </row>
    <row r="26" spans="1:8" ht="42.75" x14ac:dyDescent="0.2">
      <c r="A26" s="44" t="s">
        <v>79</v>
      </c>
      <c r="B26" s="40">
        <v>1</v>
      </c>
      <c r="C26" s="51" t="s">
        <v>49</v>
      </c>
      <c r="D26" s="46">
        <v>300000000</v>
      </c>
      <c r="E26" s="46">
        <f>D26</f>
        <v>300000000</v>
      </c>
    </row>
    <row r="27" spans="1:8" ht="15" x14ac:dyDescent="0.25">
      <c r="A27" s="66"/>
      <c r="B27" s="52"/>
      <c r="C27" s="53"/>
      <c r="D27" s="54"/>
      <c r="E27" s="55"/>
      <c r="F27" s="56">
        <f>[1]RKA_SKPD_2.2!$I$26</f>
        <v>194940000</v>
      </c>
      <c r="G27" s="56"/>
      <c r="H27" s="56">
        <f>F27-E26</f>
        <v>-105060000</v>
      </c>
    </row>
    <row r="28" spans="1:8" ht="15" x14ac:dyDescent="0.25">
      <c r="A28" s="67"/>
      <c r="B28" s="57"/>
      <c r="C28" s="57"/>
      <c r="D28" s="58" t="s">
        <v>55</v>
      </c>
      <c r="E28" s="59">
        <f>E7+E10+E13+E17+E19+E22+E25</f>
        <v>479800000</v>
      </c>
      <c r="F28" s="56">
        <f>F27-E28</f>
        <v>-284860000</v>
      </c>
      <c r="G28" s="56"/>
      <c r="H28" s="56">
        <v>101000000</v>
      </c>
    </row>
    <row r="29" spans="1:8" ht="20.25" customHeight="1" x14ac:dyDescent="0.2">
      <c r="A29" s="68"/>
      <c r="B29" s="60"/>
      <c r="C29" s="84" t="s">
        <v>56</v>
      </c>
      <c r="D29" s="84"/>
      <c r="E29" s="85"/>
      <c r="F29" s="56">
        <f>F27+H28</f>
        <v>295940000</v>
      </c>
    </row>
    <row r="30" spans="1:8" ht="12.75" customHeight="1" x14ac:dyDescent="0.25">
      <c r="A30" s="61"/>
      <c r="B30" s="62"/>
      <c r="C30" s="86" t="s">
        <v>57</v>
      </c>
      <c r="D30" s="86"/>
      <c r="E30" s="83"/>
      <c r="H30" s="56"/>
    </row>
    <row r="31" spans="1:8" ht="12.75" customHeight="1" x14ac:dyDescent="0.25">
      <c r="A31" s="61"/>
      <c r="B31" s="62"/>
      <c r="C31" s="86" t="s">
        <v>58</v>
      </c>
      <c r="D31" s="86"/>
      <c r="E31" s="83"/>
      <c r="F31" s="56">
        <f>F29-E28</f>
        <v>-183860000</v>
      </c>
      <c r="G31" s="56">
        <f>D26+F31</f>
        <v>116140000</v>
      </c>
    </row>
    <row r="32" spans="1:8" ht="12.75" customHeight="1" x14ac:dyDescent="0.2">
      <c r="A32" s="61"/>
      <c r="B32" s="62"/>
      <c r="C32" s="87"/>
      <c r="D32" s="87"/>
      <c r="E32" s="88"/>
      <c r="G32" s="56"/>
      <c r="H32" s="56">
        <f>F29-E28</f>
        <v>-183860000</v>
      </c>
    </row>
    <row r="33" spans="1:7" ht="12.75" customHeight="1" x14ac:dyDescent="0.2">
      <c r="A33" s="61"/>
      <c r="B33" s="62"/>
      <c r="C33" s="87"/>
      <c r="D33" s="87"/>
      <c r="E33" s="88"/>
    </row>
    <row r="34" spans="1:7" ht="12.75" customHeight="1" x14ac:dyDescent="0.2">
      <c r="A34" s="61"/>
      <c r="B34" s="62"/>
      <c r="C34" s="87"/>
      <c r="D34" s="87"/>
      <c r="E34" s="88"/>
      <c r="F34" s="56">
        <f>D26+F31</f>
        <v>116140000</v>
      </c>
    </row>
    <row r="35" spans="1:7" ht="12.75" customHeight="1" x14ac:dyDescent="0.25">
      <c r="A35" s="61"/>
      <c r="B35" s="62"/>
      <c r="C35" s="80" t="s">
        <v>59</v>
      </c>
      <c r="D35" s="80"/>
      <c r="E35" s="81"/>
    </row>
    <row r="36" spans="1:7" ht="12.75" customHeight="1" x14ac:dyDescent="0.25">
      <c r="A36" s="61"/>
      <c r="B36" s="62"/>
      <c r="C36" s="82" t="s">
        <v>60</v>
      </c>
      <c r="D36" s="82"/>
      <c r="E36" s="83"/>
    </row>
    <row r="37" spans="1:7" x14ac:dyDescent="0.2">
      <c r="A37" s="63"/>
      <c r="B37" s="64"/>
      <c r="C37" s="64"/>
      <c r="D37" s="64"/>
      <c r="E37" s="65"/>
      <c r="F37" s="56">
        <v>300000000</v>
      </c>
      <c r="G37" s="56">
        <f>F37-E28</f>
        <v>-179800000</v>
      </c>
    </row>
  </sheetData>
  <mergeCells count="14">
    <mergeCell ref="C35:E35"/>
    <mergeCell ref="C36:E36"/>
    <mergeCell ref="C29:E29"/>
    <mergeCell ref="C30:E30"/>
    <mergeCell ref="C31:E31"/>
    <mergeCell ref="C32:E32"/>
    <mergeCell ref="C33:E33"/>
    <mergeCell ref="C34:E34"/>
    <mergeCell ref="A1:E1"/>
    <mergeCell ref="A2:E2"/>
    <mergeCell ref="A3:E3"/>
    <mergeCell ref="A4:A5"/>
    <mergeCell ref="B4:D4"/>
    <mergeCell ref="E4:E5"/>
  </mergeCells>
  <printOptions horizontalCentered="1"/>
  <pageMargins left="0.98425196850393704" right="0.19685039370078741" top="0.19685039370078741" bottom="0.39370078740157483" header="0.51181102362204722" footer="0.51181102362204722"/>
  <pageSetup paperSize="5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A13" zoomScale="178" zoomScaleNormal="178" workbookViewId="0">
      <selection activeCell="F35" sqref="F35"/>
    </sheetView>
  </sheetViews>
  <sheetFormatPr defaultRowHeight="15" x14ac:dyDescent="0.25"/>
  <cols>
    <col min="1" max="1" width="41.140625" customWidth="1"/>
    <col min="2" max="2" width="7.28515625" customWidth="1"/>
    <col min="3" max="3" width="20.7109375" customWidth="1"/>
    <col min="4" max="4" width="11.5703125" customWidth="1"/>
    <col min="5" max="5" width="12" customWidth="1"/>
    <col min="6" max="8" width="11.42578125" bestFit="1" customWidth="1"/>
  </cols>
  <sheetData>
    <row r="1" spans="1:5" ht="18.75" customHeight="1" x14ac:dyDescent="0.3">
      <c r="A1" s="93" t="s">
        <v>0</v>
      </c>
      <c r="B1" s="94"/>
      <c r="C1" s="94"/>
      <c r="D1" s="94"/>
      <c r="E1" s="95"/>
    </row>
    <row r="2" spans="1:5" ht="12.75" customHeight="1" x14ac:dyDescent="0.25">
      <c r="A2" s="96" t="s">
        <v>1</v>
      </c>
      <c r="B2" s="97"/>
      <c r="C2" s="97"/>
      <c r="D2" s="97"/>
      <c r="E2" s="98"/>
    </row>
    <row r="3" spans="1:5" ht="12.75" customHeight="1" x14ac:dyDescent="0.25">
      <c r="A3" s="99" t="s">
        <v>2</v>
      </c>
      <c r="B3" s="100"/>
      <c r="C3" s="100"/>
      <c r="D3" s="100"/>
      <c r="E3" s="101"/>
    </row>
    <row r="4" spans="1:5" x14ac:dyDescent="0.25">
      <c r="A4" s="102" t="s">
        <v>3</v>
      </c>
      <c r="B4" s="104" t="s">
        <v>4</v>
      </c>
      <c r="C4" s="105"/>
      <c r="D4" s="106"/>
      <c r="E4" s="102" t="s">
        <v>5</v>
      </c>
    </row>
    <row r="5" spans="1:5" x14ac:dyDescent="0.25">
      <c r="A5" s="103"/>
      <c r="B5" s="5" t="s">
        <v>6</v>
      </c>
      <c r="C5" s="5" t="s">
        <v>7</v>
      </c>
      <c r="D5" s="5" t="s">
        <v>8</v>
      </c>
      <c r="E5" s="103"/>
    </row>
    <row r="6" spans="1:5" x14ac:dyDescent="0.25">
      <c r="A6" s="5">
        <v>1</v>
      </c>
      <c r="B6" s="5">
        <v>2</v>
      </c>
      <c r="C6" s="5">
        <v>3</v>
      </c>
      <c r="D6" s="5">
        <v>4</v>
      </c>
      <c r="E6" s="5" t="s">
        <v>9</v>
      </c>
    </row>
    <row r="7" spans="1:5" x14ac:dyDescent="0.25">
      <c r="A7" s="6" t="s">
        <v>10</v>
      </c>
      <c r="B7" s="7"/>
      <c r="C7" s="8"/>
      <c r="D7" s="16"/>
      <c r="E7" s="18">
        <f>E8+E9</f>
        <v>800000</v>
      </c>
    </row>
    <row r="8" spans="1:5" x14ac:dyDescent="0.25">
      <c r="A8" s="11" t="s">
        <v>12</v>
      </c>
      <c r="B8" s="7">
        <v>1</v>
      </c>
      <c r="C8" s="12" t="s">
        <v>13</v>
      </c>
      <c r="D8" s="17">
        <v>500000</v>
      </c>
      <c r="E8" s="17">
        <f>B8*D8</f>
        <v>500000</v>
      </c>
    </row>
    <row r="9" spans="1:5" x14ac:dyDescent="0.25">
      <c r="A9" s="11" t="s">
        <v>16</v>
      </c>
      <c r="B9" s="7">
        <v>1</v>
      </c>
      <c r="C9" s="12" t="s">
        <v>17</v>
      </c>
      <c r="D9" s="17">
        <v>300000</v>
      </c>
      <c r="E9" s="17">
        <f>B9*D9</f>
        <v>300000</v>
      </c>
    </row>
    <row r="10" spans="1:5" ht="24.75" x14ac:dyDescent="0.25">
      <c r="A10" s="6" t="s">
        <v>61</v>
      </c>
      <c r="B10" s="7"/>
      <c r="C10" s="12"/>
      <c r="D10" s="17"/>
      <c r="E10" s="36">
        <f>E11</f>
        <v>20000000</v>
      </c>
    </row>
    <row r="11" spans="1:5" ht="24.75" x14ac:dyDescent="0.25">
      <c r="A11" s="11" t="s">
        <v>62</v>
      </c>
      <c r="B11" s="7">
        <v>200</v>
      </c>
      <c r="C11" s="12" t="s">
        <v>68</v>
      </c>
      <c r="D11" s="17">
        <v>100000</v>
      </c>
      <c r="E11" s="17">
        <f>B11*D11</f>
        <v>20000000</v>
      </c>
    </row>
    <row r="12" spans="1:5" x14ac:dyDescent="0.25">
      <c r="A12" s="23" t="s">
        <v>65</v>
      </c>
      <c r="B12" s="7"/>
      <c r="C12" s="12"/>
      <c r="D12" s="17"/>
      <c r="E12" s="17"/>
    </row>
    <row r="13" spans="1:5" ht="16.5" customHeight="1" x14ac:dyDescent="0.25">
      <c r="A13" s="19" t="s">
        <v>20</v>
      </c>
      <c r="B13" s="7"/>
      <c r="C13" s="12"/>
      <c r="D13" s="17"/>
      <c r="E13" s="32">
        <f>E14+E15+E16</f>
        <v>12750000</v>
      </c>
    </row>
    <row r="14" spans="1:5" x14ac:dyDescent="0.25">
      <c r="A14" s="11" t="s">
        <v>22</v>
      </c>
      <c r="B14" s="7">
        <v>3</v>
      </c>
      <c r="C14" s="12" t="s">
        <v>23</v>
      </c>
      <c r="D14" s="17">
        <v>1500000</v>
      </c>
      <c r="E14" s="17">
        <f>B14*D14</f>
        <v>4500000</v>
      </c>
    </row>
    <row r="15" spans="1:5" x14ac:dyDescent="0.25">
      <c r="A15" s="11" t="s">
        <v>26</v>
      </c>
      <c r="B15" s="7">
        <v>3</v>
      </c>
      <c r="C15" s="12" t="s">
        <v>27</v>
      </c>
      <c r="D15" s="17">
        <v>500000</v>
      </c>
      <c r="E15" s="17">
        <f t="shared" ref="E15:E16" si="0">B15*D15</f>
        <v>1500000</v>
      </c>
    </row>
    <row r="16" spans="1:5" x14ac:dyDescent="0.25">
      <c r="A16" s="11" t="s">
        <v>29</v>
      </c>
      <c r="B16" s="7">
        <v>3</v>
      </c>
      <c r="C16" s="12" t="s">
        <v>30</v>
      </c>
      <c r="D16" s="17">
        <v>2250000</v>
      </c>
      <c r="E16" s="17">
        <f t="shared" si="0"/>
        <v>6750000</v>
      </c>
    </row>
    <row r="17" spans="1:8" x14ac:dyDescent="0.25">
      <c r="A17" s="6" t="s">
        <v>63</v>
      </c>
      <c r="B17" s="7"/>
      <c r="C17" s="12"/>
      <c r="D17" s="17"/>
      <c r="E17" s="32">
        <f>E18</f>
        <v>5000000</v>
      </c>
    </row>
    <row r="18" spans="1:8" ht="16.5" customHeight="1" x14ac:dyDescent="0.25">
      <c r="A18" s="11" t="s">
        <v>64</v>
      </c>
      <c r="B18" s="7">
        <v>1</v>
      </c>
      <c r="C18" s="8" t="s">
        <v>66</v>
      </c>
      <c r="D18" s="16">
        <v>5000000</v>
      </c>
      <c r="E18" s="31">
        <f>B18*D18</f>
        <v>5000000</v>
      </c>
    </row>
    <row r="19" spans="1:8" x14ac:dyDescent="0.25">
      <c r="A19" s="6" t="s">
        <v>33</v>
      </c>
      <c r="B19" s="7"/>
      <c r="C19" s="12"/>
      <c r="D19" s="17"/>
      <c r="E19" s="32">
        <f>E20+E21</f>
        <v>22000000</v>
      </c>
    </row>
    <row r="20" spans="1:8" x14ac:dyDescent="0.25">
      <c r="A20" s="11" t="s">
        <v>35</v>
      </c>
      <c r="B20" s="7">
        <v>200</v>
      </c>
      <c r="C20" s="12" t="s">
        <v>30</v>
      </c>
      <c r="D20" s="17">
        <v>30000</v>
      </c>
      <c r="E20" s="17">
        <f>B20*D20</f>
        <v>6000000</v>
      </c>
    </row>
    <row r="21" spans="1:8" x14ac:dyDescent="0.25">
      <c r="A21" s="11" t="s">
        <v>37</v>
      </c>
      <c r="B21" s="7">
        <v>200</v>
      </c>
      <c r="C21" s="12" t="s">
        <v>30</v>
      </c>
      <c r="D21" s="17">
        <v>80000</v>
      </c>
      <c r="E21" s="17">
        <f>B21*D21</f>
        <v>16000000</v>
      </c>
    </row>
    <row r="22" spans="1:8" x14ac:dyDescent="0.25">
      <c r="A22" s="6" t="s">
        <v>38</v>
      </c>
      <c r="B22" s="34"/>
      <c r="C22" s="34"/>
      <c r="D22" s="34"/>
      <c r="E22" s="35">
        <f>E23+E24</f>
        <v>9900000</v>
      </c>
    </row>
    <row r="23" spans="1:8" x14ac:dyDescent="0.25">
      <c r="A23" s="11" t="s">
        <v>40</v>
      </c>
      <c r="B23" s="7">
        <v>3</v>
      </c>
      <c r="C23" s="12" t="s">
        <v>23</v>
      </c>
      <c r="D23" s="17">
        <v>800000</v>
      </c>
      <c r="E23" s="17">
        <f>B23*D23</f>
        <v>2400000</v>
      </c>
    </row>
    <row r="24" spans="1:8" x14ac:dyDescent="0.25">
      <c r="A24" s="11" t="s">
        <v>43</v>
      </c>
      <c r="B24" s="7">
        <v>3</v>
      </c>
      <c r="C24" s="12" t="s">
        <v>30</v>
      </c>
      <c r="D24" s="17">
        <v>2500000</v>
      </c>
      <c r="E24" s="17">
        <f>B24*D24</f>
        <v>7500000</v>
      </c>
    </row>
    <row r="25" spans="1:8" x14ac:dyDescent="0.25">
      <c r="A25" s="6" t="s">
        <v>46</v>
      </c>
      <c r="B25" s="7">
        <v>1</v>
      </c>
      <c r="C25" s="12"/>
      <c r="D25" s="17"/>
      <c r="E25" s="32">
        <f>E26</f>
        <v>124490000</v>
      </c>
    </row>
    <row r="26" spans="1:8" ht="24.75" x14ac:dyDescent="0.25">
      <c r="A26" s="11" t="s">
        <v>52</v>
      </c>
      <c r="B26" s="7">
        <v>1</v>
      </c>
      <c r="C26" s="29" t="s">
        <v>49</v>
      </c>
      <c r="D26" s="17">
        <v>124490000</v>
      </c>
      <c r="E26" s="17">
        <f>D26</f>
        <v>124490000</v>
      </c>
    </row>
    <row r="27" spans="1:8" x14ac:dyDescent="0.25">
      <c r="B27" s="30"/>
      <c r="C27" s="33"/>
      <c r="D27" s="27"/>
      <c r="E27" s="28"/>
      <c r="F27" s="14">
        <f>[1]RKA_SKPD_2.2!$I$26</f>
        <v>194940000</v>
      </c>
      <c r="G27" s="14"/>
      <c r="H27" s="14">
        <f>F27-E26</f>
        <v>70450000</v>
      </c>
    </row>
    <row r="28" spans="1:8" x14ac:dyDescent="0.25">
      <c r="A28" s="1"/>
      <c r="B28" s="24"/>
      <c r="C28" s="24"/>
      <c r="D28" s="20" t="s">
        <v>55</v>
      </c>
      <c r="E28" s="15">
        <f>E7+E10+E13+E17+E19+E22+E25</f>
        <v>194940000</v>
      </c>
      <c r="F28" s="14">
        <f>F27-E28</f>
        <v>0</v>
      </c>
      <c r="G28" s="14"/>
      <c r="H28" s="14">
        <v>101000000</v>
      </c>
    </row>
    <row r="29" spans="1:8" ht="12.75" customHeight="1" x14ac:dyDescent="0.25">
      <c r="A29" s="3"/>
      <c r="B29" s="21"/>
      <c r="C29" s="89" t="s">
        <v>56</v>
      </c>
      <c r="D29" s="89"/>
      <c r="E29" s="90"/>
    </row>
    <row r="30" spans="1:8" ht="12.75" customHeight="1" x14ac:dyDescent="0.25">
      <c r="A30" s="2"/>
      <c r="B30" s="22"/>
      <c r="C30" s="91" t="s">
        <v>57</v>
      </c>
      <c r="D30" s="91"/>
      <c r="E30" s="92"/>
    </row>
    <row r="31" spans="1:8" ht="12.75" customHeight="1" x14ac:dyDescent="0.25">
      <c r="A31" s="2"/>
      <c r="B31" s="22"/>
      <c r="C31" s="91" t="s">
        <v>58</v>
      </c>
      <c r="D31" s="91"/>
      <c r="E31" s="92"/>
      <c r="G31" s="14"/>
    </row>
    <row r="32" spans="1:8" ht="12.75" customHeight="1" x14ac:dyDescent="0.25">
      <c r="A32" s="2"/>
      <c r="B32" s="22"/>
      <c r="C32" s="110"/>
      <c r="D32" s="110"/>
      <c r="E32" s="111"/>
      <c r="G32" s="14">
        <f>D26+F28</f>
        <v>124490000</v>
      </c>
    </row>
    <row r="33" spans="1:6" ht="12.75" customHeight="1" x14ac:dyDescent="0.25">
      <c r="A33" s="2"/>
      <c r="B33" s="22"/>
      <c r="C33" s="110"/>
      <c r="D33" s="110"/>
      <c r="E33" s="111"/>
    </row>
    <row r="34" spans="1:6" ht="12.75" customHeight="1" x14ac:dyDescent="0.25">
      <c r="A34" s="2"/>
      <c r="B34" s="22"/>
      <c r="C34" s="110"/>
      <c r="D34" s="110"/>
      <c r="E34" s="111"/>
      <c r="F34" s="14">
        <f>E28+H28</f>
        <v>295940000</v>
      </c>
    </row>
    <row r="35" spans="1:6" ht="12.75" customHeight="1" x14ac:dyDescent="0.25">
      <c r="A35" s="2"/>
      <c r="B35" s="22"/>
      <c r="C35" s="107" t="s">
        <v>59</v>
      </c>
      <c r="D35" s="107"/>
      <c r="E35" s="108"/>
    </row>
    <row r="36" spans="1:6" ht="12.75" customHeight="1" x14ac:dyDescent="0.25">
      <c r="A36" s="2"/>
      <c r="B36" s="22"/>
      <c r="C36" s="109" t="s">
        <v>60</v>
      </c>
      <c r="D36" s="109"/>
      <c r="E36" s="92"/>
    </row>
    <row r="37" spans="1:6" x14ac:dyDescent="0.25">
      <c r="A37" s="4"/>
      <c r="B37" s="25"/>
      <c r="C37" s="25"/>
      <c r="D37" s="25"/>
      <c r="E37" s="26"/>
    </row>
  </sheetData>
  <mergeCells count="14">
    <mergeCell ref="C35:E35"/>
    <mergeCell ref="C36:E36"/>
    <mergeCell ref="C32:E32"/>
    <mergeCell ref="C33:E33"/>
    <mergeCell ref="C34:E34"/>
    <mergeCell ref="C29:E29"/>
    <mergeCell ref="C30:E30"/>
    <mergeCell ref="C31:E31"/>
    <mergeCell ref="A1:E1"/>
    <mergeCell ref="A2:E2"/>
    <mergeCell ref="A3:E3"/>
    <mergeCell ref="A4:A5"/>
    <mergeCell ref="B4:D4"/>
    <mergeCell ref="E4:E5"/>
  </mergeCells>
  <pageMargins left="0.75" right="0.75" top="1" bottom="1" header="0.5" footer="0.5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topLeftCell="A10" zoomScale="178" zoomScaleNormal="178" workbookViewId="0">
      <selection activeCell="B15" sqref="B15:D16"/>
    </sheetView>
  </sheetViews>
  <sheetFormatPr defaultRowHeight="15" x14ac:dyDescent="0.25"/>
  <cols>
    <col min="1" max="1" width="36.5703125" bestFit="1" customWidth="1"/>
    <col min="2" max="2" width="7.28515625" customWidth="1"/>
    <col min="3" max="3" width="21.42578125" customWidth="1"/>
    <col min="4" max="4" width="11.5703125" customWidth="1"/>
    <col min="5" max="5" width="12" customWidth="1"/>
    <col min="6" max="6" width="11.42578125" bestFit="1" customWidth="1"/>
    <col min="7" max="7" width="10.42578125" bestFit="1" customWidth="1"/>
  </cols>
  <sheetData>
    <row r="1" spans="1:5" ht="18.75" customHeight="1" x14ac:dyDescent="0.3">
      <c r="A1" s="93" t="s">
        <v>0</v>
      </c>
      <c r="B1" s="94"/>
      <c r="C1" s="94"/>
      <c r="D1" s="94"/>
      <c r="E1" s="95"/>
    </row>
    <row r="2" spans="1:5" ht="12.75" customHeight="1" x14ac:dyDescent="0.25">
      <c r="A2" s="96" t="s">
        <v>1</v>
      </c>
      <c r="B2" s="97"/>
      <c r="C2" s="97"/>
      <c r="D2" s="97"/>
      <c r="E2" s="98"/>
    </row>
    <row r="3" spans="1:5" ht="12.75" customHeight="1" x14ac:dyDescent="0.25">
      <c r="A3" s="99" t="s">
        <v>2</v>
      </c>
      <c r="B3" s="100"/>
      <c r="C3" s="100"/>
      <c r="D3" s="100"/>
      <c r="E3" s="101"/>
    </row>
    <row r="4" spans="1:5" x14ac:dyDescent="0.25">
      <c r="A4" s="102" t="s">
        <v>3</v>
      </c>
      <c r="B4" s="104" t="s">
        <v>4</v>
      </c>
      <c r="C4" s="105"/>
      <c r="D4" s="106"/>
      <c r="E4" s="102" t="s">
        <v>5</v>
      </c>
    </row>
    <row r="5" spans="1:5" x14ac:dyDescent="0.25">
      <c r="A5" s="103"/>
      <c r="B5" s="5" t="s">
        <v>6</v>
      </c>
      <c r="C5" s="5" t="s">
        <v>7</v>
      </c>
      <c r="D5" s="5" t="s">
        <v>8</v>
      </c>
      <c r="E5" s="103"/>
    </row>
    <row r="6" spans="1:5" x14ac:dyDescent="0.25">
      <c r="A6" s="5">
        <v>1</v>
      </c>
      <c r="B6" s="5">
        <v>2</v>
      </c>
      <c r="C6" s="5">
        <v>3</v>
      </c>
      <c r="D6" s="5">
        <v>4</v>
      </c>
      <c r="E6" s="5" t="s">
        <v>9</v>
      </c>
    </row>
    <row r="7" spans="1:5" x14ac:dyDescent="0.25">
      <c r="A7" s="6" t="s">
        <v>10</v>
      </c>
      <c r="B7" s="7"/>
      <c r="C7" s="8"/>
      <c r="D7" s="9"/>
      <c r="E7" s="10" t="s">
        <v>11</v>
      </c>
    </row>
    <row r="8" spans="1:5" x14ac:dyDescent="0.25">
      <c r="A8" s="11" t="s">
        <v>12</v>
      </c>
      <c r="B8" s="7">
        <v>1</v>
      </c>
      <c r="C8" s="12" t="s">
        <v>13</v>
      </c>
      <c r="D8" s="13" t="s">
        <v>14</v>
      </c>
      <c r="E8" s="13" t="s">
        <v>15</v>
      </c>
    </row>
    <row r="9" spans="1:5" x14ac:dyDescent="0.25">
      <c r="A9" s="11" t="s">
        <v>16</v>
      </c>
      <c r="B9" s="7">
        <v>1</v>
      </c>
      <c r="C9" s="12" t="s">
        <v>17</v>
      </c>
      <c r="D9" s="13" t="s">
        <v>18</v>
      </c>
      <c r="E9" s="13" t="s">
        <v>19</v>
      </c>
    </row>
    <row r="10" spans="1:5" ht="24.75" x14ac:dyDescent="0.25">
      <c r="A10" s="6" t="s">
        <v>20</v>
      </c>
      <c r="B10" s="7"/>
      <c r="C10" s="8"/>
      <c r="D10" s="9"/>
      <c r="E10" s="10" t="s">
        <v>21</v>
      </c>
    </row>
    <row r="11" spans="1:5" x14ac:dyDescent="0.25">
      <c r="A11" s="11" t="s">
        <v>22</v>
      </c>
      <c r="B11" s="7">
        <v>3</v>
      </c>
      <c r="C11" s="12" t="s">
        <v>23</v>
      </c>
      <c r="D11" s="13" t="s">
        <v>24</v>
      </c>
      <c r="E11" s="13" t="s">
        <v>25</v>
      </c>
    </row>
    <row r="12" spans="1:5" x14ac:dyDescent="0.25">
      <c r="A12" s="11" t="s">
        <v>26</v>
      </c>
      <c r="B12" s="7">
        <v>3</v>
      </c>
      <c r="C12" s="12" t="s">
        <v>27</v>
      </c>
      <c r="D12" s="13" t="s">
        <v>14</v>
      </c>
      <c r="E12" s="13" t="s">
        <v>28</v>
      </c>
    </row>
    <row r="13" spans="1:5" x14ac:dyDescent="0.25">
      <c r="A13" s="11" t="s">
        <v>29</v>
      </c>
      <c r="B13" s="7">
        <v>3</v>
      </c>
      <c r="C13" s="12" t="s">
        <v>30</v>
      </c>
      <c r="D13" s="13" t="s">
        <v>31</v>
      </c>
      <c r="E13" s="13" t="s">
        <v>32</v>
      </c>
    </row>
    <row r="14" spans="1:5" x14ac:dyDescent="0.25">
      <c r="A14" s="6" t="s">
        <v>33</v>
      </c>
      <c r="B14" s="7"/>
      <c r="C14" s="8"/>
      <c r="D14" s="9"/>
      <c r="E14" s="10" t="s">
        <v>34</v>
      </c>
    </row>
    <row r="15" spans="1:5" x14ac:dyDescent="0.25">
      <c r="A15" s="11" t="s">
        <v>35</v>
      </c>
      <c r="B15" s="7">
        <v>250</v>
      </c>
      <c r="C15" s="12" t="s">
        <v>36</v>
      </c>
      <c r="D15" s="17">
        <v>30000</v>
      </c>
      <c r="E15" s="17">
        <f>B15*D15</f>
        <v>7500000</v>
      </c>
    </row>
    <row r="16" spans="1:5" x14ac:dyDescent="0.25">
      <c r="A16" s="11" t="s">
        <v>37</v>
      </c>
      <c r="B16" s="7">
        <v>250</v>
      </c>
      <c r="C16" s="12" t="s">
        <v>30</v>
      </c>
      <c r="D16" s="13" t="s">
        <v>67</v>
      </c>
      <c r="E16" s="17">
        <f>B16*D16</f>
        <v>20000000</v>
      </c>
    </row>
    <row r="17" spans="1:7" x14ac:dyDescent="0.25">
      <c r="A17" s="6" t="s">
        <v>38</v>
      </c>
      <c r="B17" s="7"/>
      <c r="C17" s="8"/>
      <c r="D17" s="9"/>
      <c r="E17" s="10" t="s">
        <v>39</v>
      </c>
    </row>
    <row r="18" spans="1:7" x14ac:dyDescent="0.25">
      <c r="A18" s="11" t="s">
        <v>40</v>
      </c>
      <c r="B18" s="7">
        <v>3</v>
      </c>
      <c r="C18" s="12" t="s">
        <v>23</v>
      </c>
      <c r="D18" s="13" t="s">
        <v>41</v>
      </c>
      <c r="E18" s="13" t="s">
        <v>42</v>
      </c>
    </row>
    <row r="19" spans="1:7" x14ac:dyDescent="0.25">
      <c r="A19" s="11" t="s">
        <v>43</v>
      </c>
      <c r="B19" s="7">
        <v>3</v>
      </c>
      <c r="C19" s="12" t="s">
        <v>30</v>
      </c>
      <c r="D19" s="13" t="s">
        <v>44</v>
      </c>
      <c r="E19" s="13" t="s">
        <v>45</v>
      </c>
    </row>
    <row r="20" spans="1:7" x14ac:dyDescent="0.25">
      <c r="A20" s="6" t="s">
        <v>46</v>
      </c>
      <c r="B20" s="7"/>
      <c r="C20" s="8"/>
      <c r="D20" s="9"/>
      <c r="E20" s="10" t="s">
        <v>47</v>
      </c>
    </row>
    <row r="21" spans="1:7" ht="24.75" x14ac:dyDescent="0.25">
      <c r="A21" s="11" t="s">
        <v>48</v>
      </c>
      <c r="B21" s="7">
        <v>1</v>
      </c>
      <c r="C21" s="12" t="s">
        <v>49</v>
      </c>
      <c r="D21" s="13" t="s">
        <v>50</v>
      </c>
      <c r="E21" s="13" t="s">
        <v>51</v>
      </c>
    </row>
    <row r="22" spans="1:7" ht="24.75" x14ac:dyDescent="0.25">
      <c r="A22" s="11" t="s">
        <v>52</v>
      </c>
      <c r="B22" s="7">
        <v>1</v>
      </c>
      <c r="C22" s="12" t="s">
        <v>49</v>
      </c>
      <c r="D22" s="13" t="s">
        <v>53</v>
      </c>
      <c r="E22" s="13" t="s">
        <v>54</v>
      </c>
    </row>
    <row r="23" spans="1:7" x14ac:dyDescent="0.25">
      <c r="A23" s="114" t="s">
        <v>55</v>
      </c>
      <c r="B23" s="115"/>
      <c r="C23" s="115"/>
      <c r="D23" s="116"/>
      <c r="E23" s="15">
        <v>171000000</v>
      </c>
      <c r="F23" s="14">
        <f>[1]RKA_SKPD_2.2!$I$26</f>
        <v>194940000</v>
      </c>
      <c r="G23" s="14">
        <f>F23-E23</f>
        <v>23940000</v>
      </c>
    </row>
    <row r="24" spans="1:7" ht="12.75" customHeight="1" x14ac:dyDescent="0.25">
      <c r="A24" s="96"/>
      <c r="B24" s="97"/>
      <c r="C24" s="89" t="s">
        <v>56</v>
      </c>
      <c r="D24" s="89"/>
      <c r="E24" s="90"/>
    </row>
    <row r="25" spans="1:7" ht="12.75" customHeight="1" x14ac:dyDescent="0.25">
      <c r="A25" s="112"/>
      <c r="B25" s="113"/>
      <c r="C25" s="91" t="s">
        <v>57</v>
      </c>
      <c r="D25" s="91"/>
      <c r="E25" s="92"/>
    </row>
    <row r="26" spans="1:7" ht="12.75" customHeight="1" x14ac:dyDescent="0.25">
      <c r="A26" s="112"/>
      <c r="B26" s="113"/>
      <c r="C26" s="91" t="s">
        <v>58</v>
      </c>
      <c r="D26" s="91"/>
      <c r="E26" s="92"/>
    </row>
    <row r="27" spans="1:7" ht="12.75" customHeight="1" x14ac:dyDescent="0.25">
      <c r="A27" s="112"/>
      <c r="B27" s="113"/>
      <c r="C27" s="110"/>
      <c r="D27" s="110"/>
      <c r="E27" s="111"/>
    </row>
    <row r="28" spans="1:7" ht="12.75" customHeight="1" x14ac:dyDescent="0.25">
      <c r="A28" s="112"/>
      <c r="B28" s="113"/>
      <c r="C28" s="110"/>
      <c r="D28" s="110"/>
      <c r="E28" s="111"/>
    </row>
    <row r="29" spans="1:7" ht="12.75" customHeight="1" x14ac:dyDescent="0.25">
      <c r="A29" s="112"/>
      <c r="B29" s="113"/>
      <c r="C29" s="110"/>
      <c r="D29" s="110"/>
      <c r="E29" s="111"/>
    </row>
    <row r="30" spans="1:7" ht="12.75" customHeight="1" x14ac:dyDescent="0.25">
      <c r="A30" s="112"/>
      <c r="B30" s="113"/>
      <c r="C30" s="107" t="s">
        <v>59</v>
      </c>
      <c r="D30" s="107"/>
      <c r="E30" s="108"/>
    </row>
    <row r="31" spans="1:7" ht="12.75" customHeight="1" x14ac:dyDescent="0.25">
      <c r="A31" s="99"/>
      <c r="B31" s="100"/>
      <c r="C31" s="117" t="s">
        <v>60</v>
      </c>
      <c r="D31" s="117"/>
      <c r="E31" s="118"/>
    </row>
  </sheetData>
  <mergeCells count="23">
    <mergeCell ref="A30:B30"/>
    <mergeCell ref="C30:E30"/>
    <mergeCell ref="A31:B31"/>
    <mergeCell ref="C31:E31"/>
    <mergeCell ref="A27:B27"/>
    <mergeCell ref="C27:E27"/>
    <mergeCell ref="A28:B28"/>
    <mergeCell ref="C28:E28"/>
    <mergeCell ref="A29:B29"/>
    <mergeCell ref="C29:E29"/>
    <mergeCell ref="A26:B26"/>
    <mergeCell ref="C26:E26"/>
    <mergeCell ref="A1:E1"/>
    <mergeCell ref="A2:E2"/>
    <mergeCell ref="A3:E3"/>
    <mergeCell ref="A4:A5"/>
    <mergeCell ref="B4:D4"/>
    <mergeCell ref="E4:E5"/>
    <mergeCell ref="A23:D23"/>
    <mergeCell ref="A24:B24"/>
    <mergeCell ref="C24:E24"/>
    <mergeCell ref="A25:B25"/>
    <mergeCell ref="C25:E2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PENDIDIKAN FORMAL PAKAI</vt:lpstr>
      <vt:lpstr>RAB Kegiatan-Pendidikan edted</vt:lpstr>
      <vt:lpstr>RAB Kegiatan-Pendidikan-dan-Pel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 Kominfo</dc:creator>
  <cp:lastModifiedBy>KOMINFO JATENG</cp:lastModifiedBy>
  <cp:lastPrinted>2020-01-14T01:18:29Z</cp:lastPrinted>
  <dcterms:created xsi:type="dcterms:W3CDTF">2020-01-08T04:45:48Z</dcterms:created>
  <dcterms:modified xsi:type="dcterms:W3CDTF">2020-01-14T01:21:29Z</dcterms:modified>
</cp:coreProperties>
</file>